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GA Fellowship Special Call\Sandra Rozo Internship\Uganda Policy Note\Reproducibility package\Data\"/>
    </mc:Choice>
  </mc:AlternateContent>
  <xr:revisionPtr revIDLastSave="0" documentId="13_ncr:1_{5712D7E3-100D-4A5A-AD85-6362589E2BBF}" xr6:coauthVersionLast="47" xr6:coauthVersionMax="47" xr10:uidLastSave="{00000000-0000-0000-0000-000000000000}"/>
  <bookViews>
    <workbookView xWindow="-110" yWindow="-110" windowWidth="25820" windowHeight="13900" xr2:uid="{3E612F13-66C8-449E-B5FA-2725749B142A}"/>
  </bookViews>
  <sheets>
    <sheet name="refugee population in Ugan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1" l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<sst xmlns="http://schemas.openxmlformats.org/spreadsheetml/2006/main" count="137" uniqueCount="9">
  <si>
    <t>Entity</t>
  </si>
  <si>
    <t>Code</t>
  </si>
  <si>
    <t xml:space="preserve">Number of Refugees </t>
  </si>
  <si>
    <t>Refugees (thousands)</t>
  </si>
  <si>
    <t>Uganda</t>
  </si>
  <si>
    <t>UGA</t>
  </si>
  <si>
    <t xml:space="preserve">Data Source: UNHCR (2025) </t>
  </si>
  <si>
    <t>Access Date: August 2025</t>
  </si>
  <si>
    <r>
      <t>UNHCR Refugee Population Statistics Database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 xml:space="preserve">available at: </t>
    </r>
    <r>
      <rPr>
        <sz val="12"/>
        <color rgb="FF000000"/>
        <rFont val="Calibri"/>
        <family val="2"/>
        <scheme val="minor"/>
      </rPr>
      <t>https://www.unhcr.org/refugee-statistics/download?v2url=e7088f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</si>
</sst>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24914979012841"/>
          <c:y val="0.12784485239704477"/>
          <c:w val="0.79090118370965223"/>
          <c:h val="0.77749267689661661"/>
        </c:manualLayout>
      </c:layout>
      <c:lineChart>
        <c:grouping val="standard"/>
        <c:varyColors val="0"/>
        <c:ser>
          <c:idx val="0"/>
          <c:order val="0"/>
          <c:tx>
            <c:strRef>
              <c:f>'refugee population in Uganda'!$D$1</c:f>
              <c:strCache>
                <c:ptCount val="1"/>
                <c:pt idx="0">
                  <c:v>Number of Refugees 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2.1281411807959803E-2"/>
                  <c:y val="-7.2022734804578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Pre-crisis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C57B-4851-ABAE-79A0483106C6}"/>
                </c:ext>
              </c:extLst>
            </c:dLbl>
            <c:dLbl>
              <c:idx val="7"/>
              <c:layout>
                <c:manualLayout>
                  <c:x val="-4.4239468120959587E-2"/>
                  <c:y val="-4.45988028907664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Congo/Rwanda</a:t>
                    </a:r>
                  </a:p>
                  <a:p>
                    <a:r>
                      <a:rPr lang="en-US"/>
                      <a:t>exodus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C57B-4851-ABAE-79A0483106C6}"/>
                </c:ext>
              </c:extLst>
            </c:dLbl>
            <c:dLbl>
              <c:idx val="20"/>
              <c:layout>
                <c:manualLayout>
                  <c:x val="-4.8788504549771801E-2"/>
                  <c:y val="-4.306149916854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Idi</a:t>
                    </a:r>
                    <a:r>
                      <a:rPr lang="en-US" baseline="0"/>
                      <a:t> Amin</a:t>
                    </a:r>
                  </a:p>
                  <a:p>
                    <a:r>
                      <a:rPr lang="en-US" baseline="0"/>
                      <a:t>era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C57B-4851-ABAE-79A0483106C6}"/>
                </c:ext>
              </c:extLst>
            </c:dLbl>
            <c:dLbl>
              <c:idx val="29"/>
              <c:layout>
                <c:manualLayout>
                  <c:x val="-5.3158736480897147E-2"/>
                  <c:y val="-3.974656101721411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Sudanese</a:t>
                    </a:r>
                    <a:endParaRPr lang="en-US" baseline="0"/>
                  </a:p>
                  <a:p>
                    <a:r>
                      <a:rPr lang="en-US" baseline="0"/>
                      <a:t>inflow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C57B-4851-ABAE-79A0483106C6}"/>
                </c:ext>
              </c:extLst>
            </c:dLbl>
            <c:dLbl>
              <c:idx val="33"/>
              <c:layout>
                <c:manualLayout>
                  <c:x val="-3.5168969637550167E-2"/>
                  <c:y val="-6.39115272656202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Rwanda</a:t>
                    </a:r>
                  </a:p>
                  <a:p>
                    <a:r>
                      <a:rPr lang="en-US"/>
                      <a:t>genocide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C57B-4851-ABAE-79A0483106C6}"/>
                </c:ext>
              </c:extLst>
            </c:dLbl>
            <c:dLbl>
              <c:idx val="39"/>
              <c:layout>
                <c:manualLayout>
                  <c:x val="-4.2950948252091059E-2"/>
                  <c:y val="-4.670063439178606E-2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solidFill>
                          <a:sysClr val="windowText" lastClr="000000"/>
                        </a:solidFill>
                      </a:rPr>
                      <a:t>Self-Reliance Strategy</a:t>
                    </a:r>
                  </a:p>
                  <a:p>
                    <a:r>
                      <a:rPr lang="en-US" b="1">
                        <a:solidFill>
                          <a:sysClr val="windowText" lastClr="000000"/>
                        </a:solidFill>
                      </a:rPr>
                      <a:t>introduced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C57B-4851-ABAE-79A0483106C6}"/>
                </c:ext>
              </c:extLst>
            </c:dLbl>
            <c:dLbl>
              <c:idx val="44"/>
              <c:layout>
                <c:manualLayout>
                  <c:x val="-6.3813229571984431E-2"/>
                  <c:y val="5.16129127601379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Sudan</a:t>
                    </a:r>
                    <a:endParaRPr lang="en-US" baseline="0"/>
                  </a:p>
                  <a:p>
                    <a:r>
                      <a:rPr lang="en-US" baseline="0"/>
                      <a:t>war peak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C57B-4851-ABAE-79A0483106C6}"/>
                </c:ext>
              </c:extLst>
            </c:dLbl>
            <c:dLbl>
              <c:idx val="50"/>
              <c:layout>
                <c:manualLayout>
                  <c:x val="-2.8015564202334746E-2"/>
                  <c:y val="2.58064563800690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stable</a:t>
                    </a:r>
                    <a:r>
                      <a:rPr lang="en-US" baseline="0"/>
                      <a:t> period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C57B-4851-ABAE-79A0483106C6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en-US"/>
                      <a:t>S.Sudan conflict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C57B-4851-ABAE-79A0483106C6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en-US" baseline="0"/>
                      <a:t>S. Sudan Surge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C57B-4851-ABAE-79A0483106C6}"/>
                </c:ext>
              </c:extLst>
            </c:dLbl>
            <c:dLbl>
              <c:idx val="57"/>
              <c:layout>
                <c:manualLayout>
                  <c:x val="-9.3598233995584992E-2"/>
                  <c:y val="-1.36518800681261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Post</a:t>
                    </a:r>
                    <a:r>
                      <a:rPr lang="en-US" baseline="0"/>
                      <a:t> 2016 boom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C57B-4851-ABAE-79A0483106C6}"/>
                </c:ext>
              </c:extLst>
            </c:dLbl>
            <c:dLbl>
              <c:idx val="63"/>
              <c:layout>
                <c:manualLayout>
                  <c:x val="-6.7108167770419433E-2"/>
                  <c:y val="-1.36518800681261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Protracted crisis</a:t>
                    </a:r>
                  </a:p>
                  <a:p>
                    <a:r>
                      <a:rPr lang="en-US"/>
                      <a:t>DRC/Burundi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C57B-4851-ABAE-79A0483106C6}"/>
                </c:ext>
              </c:extLst>
            </c:dLbl>
            <c:dLbl>
              <c:idx val="65"/>
              <c:layout>
                <c:manualLayout>
                  <c:x val="-5.8278145695364367E-2"/>
                  <c:y val="-1.91126320953765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Peak hosting</a:t>
                    </a:r>
                  </a:p>
                  <a:p>
                    <a:r>
                      <a:rPr lang="en-US" baseline="0"/>
                      <a:t>Protracted 2025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C57B-4851-ABAE-79A0483106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'refugee population in Uganda'!$C$2:$C$67</c:f>
              <c:numCache>
                <c:formatCode>General</c:formatCode>
                <c:ptCount val="6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  <c:pt idx="63">
                  <c:v>2023</c:v>
                </c:pt>
                <c:pt idx="64">
                  <c:v>2024</c:v>
                </c:pt>
                <c:pt idx="65">
                  <c:v>2025</c:v>
                </c:pt>
              </c:numCache>
            </c:numRef>
          </c:cat>
          <c:val>
            <c:numRef>
              <c:f>'refugee population in Uganda'!$D$2:$D$67</c:f>
              <c:numCache>
                <c:formatCode>General</c:formatCode>
                <c:ptCount val="66"/>
                <c:pt idx="0">
                  <c:v>52000</c:v>
                </c:pt>
                <c:pt idx="1">
                  <c:v>52000</c:v>
                </c:pt>
                <c:pt idx="2">
                  <c:v>52000</c:v>
                </c:pt>
                <c:pt idx="3">
                  <c:v>59000</c:v>
                </c:pt>
                <c:pt idx="4">
                  <c:v>113000</c:v>
                </c:pt>
                <c:pt idx="5">
                  <c:v>137400</c:v>
                </c:pt>
                <c:pt idx="6">
                  <c:v>156000</c:v>
                </c:pt>
                <c:pt idx="7">
                  <c:v>162760</c:v>
                </c:pt>
                <c:pt idx="8">
                  <c:v>175730</c:v>
                </c:pt>
                <c:pt idx="9">
                  <c:v>177260</c:v>
                </c:pt>
                <c:pt idx="10">
                  <c:v>179800</c:v>
                </c:pt>
                <c:pt idx="11">
                  <c:v>180920</c:v>
                </c:pt>
                <c:pt idx="12">
                  <c:v>166560</c:v>
                </c:pt>
                <c:pt idx="13">
                  <c:v>113900</c:v>
                </c:pt>
                <c:pt idx="14">
                  <c:v>118510</c:v>
                </c:pt>
                <c:pt idx="15">
                  <c:v>112630</c:v>
                </c:pt>
                <c:pt idx="16">
                  <c:v>112930</c:v>
                </c:pt>
                <c:pt idx="17">
                  <c:v>113570</c:v>
                </c:pt>
                <c:pt idx="18">
                  <c:v>113680</c:v>
                </c:pt>
                <c:pt idx="19">
                  <c:v>112680</c:v>
                </c:pt>
                <c:pt idx="20">
                  <c:v>113000</c:v>
                </c:pt>
                <c:pt idx="21">
                  <c:v>113000</c:v>
                </c:pt>
                <c:pt idx="22">
                  <c:v>113000</c:v>
                </c:pt>
                <c:pt idx="23">
                  <c:v>132970</c:v>
                </c:pt>
                <c:pt idx="24">
                  <c:v>151000</c:v>
                </c:pt>
                <c:pt idx="25">
                  <c:v>151000</c:v>
                </c:pt>
                <c:pt idx="26">
                  <c:v>144060</c:v>
                </c:pt>
                <c:pt idx="27">
                  <c:v>88670</c:v>
                </c:pt>
                <c:pt idx="28">
                  <c:v>103102</c:v>
                </c:pt>
                <c:pt idx="29">
                  <c:v>129961</c:v>
                </c:pt>
                <c:pt idx="30">
                  <c:v>145718</c:v>
                </c:pt>
                <c:pt idx="31">
                  <c:v>162521</c:v>
                </c:pt>
                <c:pt idx="32">
                  <c:v>196290</c:v>
                </c:pt>
                <c:pt idx="33">
                  <c:v>286500</c:v>
                </c:pt>
                <c:pt idx="34">
                  <c:v>286500</c:v>
                </c:pt>
                <c:pt idx="35">
                  <c:v>229348</c:v>
                </c:pt>
                <c:pt idx="36">
                  <c:v>264294</c:v>
                </c:pt>
                <c:pt idx="37">
                  <c:v>188512</c:v>
                </c:pt>
                <c:pt idx="38">
                  <c:v>204543</c:v>
                </c:pt>
                <c:pt idx="39">
                  <c:v>218191</c:v>
                </c:pt>
                <c:pt idx="40">
                  <c:v>236622</c:v>
                </c:pt>
                <c:pt idx="41">
                  <c:v>199735</c:v>
                </c:pt>
                <c:pt idx="42">
                  <c:v>217301</c:v>
                </c:pt>
                <c:pt idx="43">
                  <c:v>230904</c:v>
                </c:pt>
                <c:pt idx="44">
                  <c:v>250477</c:v>
                </c:pt>
                <c:pt idx="45">
                  <c:v>257252</c:v>
                </c:pt>
                <c:pt idx="46">
                  <c:v>272003</c:v>
                </c:pt>
                <c:pt idx="47">
                  <c:v>228956</c:v>
                </c:pt>
                <c:pt idx="48">
                  <c:v>162132</c:v>
                </c:pt>
                <c:pt idx="49">
                  <c:v>127340</c:v>
                </c:pt>
                <c:pt idx="50">
                  <c:v>135799</c:v>
                </c:pt>
                <c:pt idx="51">
                  <c:v>139442</c:v>
                </c:pt>
                <c:pt idx="52">
                  <c:v>197872</c:v>
                </c:pt>
                <c:pt idx="53">
                  <c:v>220548</c:v>
                </c:pt>
                <c:pt idx="54">
                  <c:v>385503</c:v>
                </c:pt>
                <c:pt idx="55">
                  <c:v>477187</c:v>
                </c:pt>
                <c:pt idx="56">
                  <c:v>940825</c:v>
                </c:pt>
                <c:pt idx="57">
                  <c:v>1350495</c:v>
                </c:pt>
                <c:pt idx="58">
                  <c:v>1165646</c:v>
                </c:pt>
                <c:pt idx="59">
                  <c:v>1359458</c:v>
                </c:pt>
                <c:pt idx="60">
                  <c:v>1421133</c:v>
                </c:pt>
                <c:pt idx="61">
                  <c:v>1529903</c:v>
                </c:pt>
                <c:pt idx="62">
                  <c:v>1463523</c:v>
                </c:pt>
                <c:pt idx="63">
                  <c:v>1577498</c:v>
                </c:pt>
                <c:pt idx="64">
                  <c:v>1796609</c:v>
                </c:pt>
                <c:pt idx="65">
                  <c:v>1898338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57B-4851-ABAE-79A048310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9918208"/>
        <c:axId val="1579916768"/>
      </c:lineChart>
      <c:catAx>
        <c:axId val="1579918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91676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799167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Number</a:t>
                </a:r>
                <a:r>
                  <a:rPr lang="en-US" sz="1400" baseline="0">
                    <a:solidFill>
                      <a:sysClr val="windowText" lastClr="000000"/>
                    </a:solidFill>
                  </a:rPr>
                  <a:t> of Refugees (thousands)</a:t>
                </a:r>
              </a:p>
            </c:rich>
          </c:tx>
          <c:layout>
            <c:manualLayout>
              <c:xMode val="edge"/>
              <c:yMode val="edge"/>
              <c:x val="3.9614816456756206E-2"/>
              <c:y val="0.30554656834990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,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918208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567973</xdr:colOff>
      <xdr:row>4</xdr:row>
      <xdr:rowOff>102306</xdr:rowOff>
    </xdr:from>
    <xdr:to>
      <xdr:col>23</xdr:col>
      <xdr:colOff>175507</xdr:colOff>
      <xdr:row>34</xdr:row>
      <xdr:rowOff>38805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054C99-6C02-47A5-8A52-B0E695F3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25D96-14D1-4DE1-BC49-1D796620606D}">
  <dimension ref="A1:J67"/>
  <sheetViews>
    <sheetView tabSelected="1" zoomScale="90" zoomScaleNormal="90" workbookViewId="0">
      <selection activeCell="H7" sqref="H7"/>
    </sheetView>
  </sheetViews>
  <sheetFormatPr defaultRowHeight="14.5" x14ac:dyDescent="0.35"/>
  <cols>
    <col min="16" max="16" width="0" hidden="1" customWidth="1"/>
  </cols>
  <sheetData>
    <row r="1" spans="1:10" x14ac:dyDescent="0.35">
      <c r="A1" t="s">
        <v>0</v>
      </c>
      <c r="B1" t="s">
        <v>1</v>
      </c>
      <c r="D1" t="s">
        <v>2</v>
      </c>
      <c r="E1" t="s">
        <v>3</v>
      </c>
    </row>
    <row r="2" spans="1:10" x14ac:dyDescent="0.35">
      <c r="C2">
        <v>1960</v>
      </c>
      <c r="D2">
        <v>52000</v>
      </c>
      <c r="E2">
        <f>D2/1000</f>
        <v>52</v>
      </c>
      <c r="J2" s="1" t="s">
        <v>6</v>
      </c>
    </row>
    <row r="3" spans="1:10" ht="15.5" x14ac:dyDescent="0.35">
      <c r="A3" t="s">
        <v>4</v>
      </c>
      <c r="B3" t="s">
        <v>5</v>
      </c>
      <c r="C3">
        <v>1961</v>
      </c>
      <c r="D3">
        <v>52000</v>
      </c>
      <c r="E3">
        <f t="shared" ref="E3:E66" si="0">D3/1000</f>
        <v>52</v>
      </c>
      <c r="J3" s="2" t="s">
        <v>8</v>
      </c>
    </row>
    <row r="4" spans="1:10" ht="15.5" x14ac:dyDescent="0.35">
      <c r="A4" t="s">
        <v>4</v>
      </c>
      <c r="B4" t="s">
        <v>5</v>
      </c>
      <c r="C4">
        <v>1962</v>
      </c>
      <c r="D4">
        <v>52000</v>
      </c>
      <c r="E4">
        <f t="shared" si="0"/>
        <v>52</v>
      </c>
      <c r="J4" s="3" t="s">
        <v>7</v>
      </c>
    </row>
    <row r="5" spans="1:10" x14ac:dyDescent="0.35">
      <c r="A5" t="s">
        <v>4</v>
      </c>
      <c r="B5" t="s">
        <v>5</v>
      </c>
      <c r="C5">
        <v>1963</v>
      </c>
      <c r="D5">
        <v>59000</v>
      </c>
      <c r="E5">
        <f t="shared" si="0"/>
        <v>59</v>
      </c>
    </row>
    <row r="6" spans="1:10" x14ac:dyDescent="0.35">
      <c r="A6" t="s">
        <v>4</v>
      </c>
      <c r="B6" t="s">
        <v>5</v>
      </c>
      <c r="C6">
        <v>1964</v>
      </c>
      <c r="D6">
        <v>113000</v>
      </c>
      <c r="E6">
        <f t="shared" si="0"/>
        <v>113</v>
      </c>
    </row>
    <row r="7" spans="1:10" x14ac:dyDescent="0.35">
      <c r="A7" t="s">
        <v>4</v>
      </c>
      <c r="B7" t="s">
        <v>5</v>
      </c>
      <c r="C7">
        <v>1965</v>
      </c>
      <c r="D7">
        <v>137400</v>
      </c>
      <c r="E7">
        <f t="shared" si="0"/>
        <v>137.4</v>
      </c>
    </row>
    <row r="8" spans="1:10" x14ac:dyDescent="0.35">
      <c r="A8" t="s">
        <v>4</v>
      </c>
      <c r="B8" t="s">
        <v>5</v>
      </c>
      <c r="C8">
        <v>1966</v>
      </c>
      <c r="D8">
        <v>156000</v>
      </c>
      <c r="E8">
        <f t="shared" si="0"/>
        <v>156</v>
      </c>
    </row>
    <row r="9" spans="1:10" x14ac:dyDescent="0.35">
      <c r="A9" t="s">
        <v>4</v>
      </c>
      <c r="B9" t="s">
        <v>5</v>
      </c>
      <c r="C9">
        <v>1967</v>
      </c>
      <c r="D9">
        <v>162760</v>
      </c>
      <c r="E9">
        <f t="shared" si="0"/>
        <v>162.76</v>
      </c>
    </row>
    <row r="10" spans="1:10" x14ac:dyDescent="0.35">
      <c r="A10" t="s">
        <v>4</v>
      </c>
      <c r="B10" t="s">
        <v>5</v>
      </c>
      <c r="C10">
        <v>1968</v>
      </c>
      <c r="D10">
        <v>175730</v>
      </c>
      <c r="E10">
        <f t="shared" si="0"/>
        <v>175.73</v>
      </c>
    </row>
    <row r="11" spans="1:10" x14ac:dyDescent="0.35">
      <c r="A11" t="s">
        <v>4</v>
      </c>
      <c r="B11" t="s">
        <v>5</v>
      </c>
      <c r="C11">
        <v>1969</v>
      </c>
      <c r="D11">
        <v>177260</v>
      </c>
      <c r="E11">
        <f t="shared" si="0"/>
        <v>177.26</v>
      </c>
    </row>
    <row r="12" spans="1:10" x14ac:dyDescent="0.35">
      <c r="A12" t="s">
        <v>4</v>
      </c>
      <c r="B12" t="s">
        <v>5</v>
      </c>
      <c r="C12">
        <v>1970</v>
      </c>
      <c r="D12">
        <v>179800</v>
      </c>
      <c r="E12">
        <f t="shared" si="0"/>
        <v>179.8</v>
      </c>
    </row>
    <row r="13" spans="1:10" x14ac:dyDescent="0.35">
      <c r="A13" t="s">
        <v>4</v>
      </c>
      <c r="B13" t="s">
        <v>5</v>
      </c>
      <c r="C13">
        <v>1971</v>
      </c>
      <c r="D13">
        <v>180920</v>
      </c>
      <c r="E13">
        <f t="shared" si="0"/>
        <v>180.92</v>
      </c>
    </row>
    <row r="14" spans="1:10" x14ac:dyDescent="0.35">
      <c r="A14" t="s">
        <v>4</v>
      </c>
      <c r="B14" t="s">
        <v>5</v>
      </c>
      <c r="C14">
        <v>1972</v>
      </c>
      <c r="D14">
        <v>166560</v>
      </c>
      <c r="E14">
        <f t="shared" si="0"/>
        <v>166.56</v>
      </c>
    </row>
    <row r="15" spans="1:10" x14ac:dyDescent="0.35">
      <c r="A15" t="s">
        <v>4</v>
      </c>
      <c r="B15" t="s">
        <v>5</v>
      </c>
      <c r="C15">
        <v>1973</v>
      </c>
      <c r="D15">
        <v>113900</v>
      </c>
      <c r="E15">
        <f t="shared" si="0"/>
        <v>113.9</v>
      </c>
    </row>
    <row r="16" spans="1:10" x14ac:dyDescent="0.35">
      <c r="A16" t="s">
        <v>4</v>
      </c>
      <c r="B16" t="s">
        <v>5</v>
      </c>
      <c r="C16">
        <v>1974</v>
      </c>
      <c r="D16">
        <v>118510</v>
      </c>
      <c r="E16">
        <f t="shared" si="0"/>
        <v>118.51</v>
      </c>
    </row>
    <row r="17" spans="1:5" x14ac:dyDescent="0.35">
      <c r="A17" t="s">
        <v>4</v>
      </c>
      <c r="B17" t="s">
        <v>5</v>
      </c>
      <c r="C17">
        <v>1975</v>
      </c>
      <c r="D17">
        <v>112630</v>
      </c>
      <c r="E17">
        <f t="shared" si="0"/>
        <v>112.63</v>
      </c>
    </row>
    <row r="18" spans="1:5" x14ac:dyDescent="0.35">
      <c r="A18" t="s">
        <v>4</v>
      </c>
      <c r="B18" t="s">
        <v>5</v>
      </c>
      <c r="C18">
        <v>1976</v>
      </c>
      <c r="D18">
        <v>112930</v>
      </c>
      <c r="E18">
        <f t="shared" si="0"/>
        <v>112.93</v>
      </c>
    </row>
    <row r="19" spans="1:5" x14ac:dyDescent="0.35">
      <c r="A19" t="s">
        <v>4</v>
      </c>
      <c r="B19" t="s">
        <v>5</v>
      </c>
      <c r="C19">
        <v>1977</v>
      </c>
      <c r="D19">
        <v>113570</v>
      </c>
      <c r="E19">
        <f t="shared" si="0"/>
        <v>113.57</v>
      </c>
    </row>
    <row r="20" spans="1:5" x14ac:dyDescent="0.35">
      <c r="A20" t="s">
        <v>4</v>
      </c>
      <c r="B20" t="s">
        <v>5</v>
      </c>
      <c r="C20">
        <v>1978</v>
      </c>
      <c r="D20">
        <v>113680</v>
      </c>
      <c r="E20">
        <f t="shared" si="0"/>
        <v>113.68</v>
      </c>
    </row>
    <row r="21" spans="1:5" x14ac:dyDescent="0.35">
      <c r="A21" t="s">
        <v>4</v>
      </c>
      <c r="B21" t="s">
        <v>5</v>
      </c>
      <c r="C21">
        <v>1979</v>
      </c>
      <c r="D21">
        <v>112680</v>
      </c>
      <c r="E21">
        <f t="shared" si="0"/>
        <v>112.68</v>
      </c>
    </row>
    <row r="22" spans="1:5" x14ac:dyDescent="0.35">
      <c r="A22" t="s">
        <v>4</v>
      </c>
      <c r="B22" t="s">
        <v>5</v>
      </c>
      <c r="C22">
        <v>1980</v>
      </c>
      <c r="D22">
        <v>113000</v>
      </c>
      <c r="E22">
        <f t="shared" si="0"/>
        <v>113</v>
      </c>
    </row>
    <row r="23" spans="1:5" x14ac:dyDescent="0.35">
      <c r="A23" t="s">
        <v>4</v>
      </c>
      <c r="B23" t="s">
        <v>5</v>
      </c>
      <c r="C23">
        <v>1981</v>
      </c>
      <c r="D23">
        <v>113000</v>
      </c>
      <c r="E23">
        <f t="shared" si="0"/>
        <v>113</v>
      </c>
    </row>
    <row r="24" spans="1:5" x14ac:dyDescent="0.35">
      <c r="A24" t="s">
        <v>4</v>
      </c>
      <c r="B24" t="s">
        <v>5</v>
      </c>
      <c r="C24">
        <v>1982</v>
      </c>
      <c r="D24">
        <v>113000</v>
      </c>
      <c r="E24">
        <f t="shared" si="0"/>
        <v>113</v>
      </c>
    </row>
    <row r="25" spans="1:5" x14ac:dyDescent="0.35">
      <c r="A25" t="s">
        <v>4</v>
      </c>
      <c r="B25" t="s">
        <v>5</v>
      </c>
      <c r="C25">
        <v>1983</v>
      </c>
      <c r="D25">
        <v>132970</v>
      </c>
      <c r="E25">
        <f t="shared" si="0"/>
        <v>132.97</v>
      </c>
    </row>
    <row r="26" spans="1:5" x14ac:dyDescent="0.35">
      <c r="A26" t="s">
        <v>4</v>
      </c>
      <c r="B26" t="s">
        <v>5</v>
      </c>
      <c r="C26">
        <v>1984</v>
      </c>
      <c r="D26">
        <v>151000</v>
      </c>
      <c r="E26">
        <f t="shared" si="0"/>
        <v>151</v>
      </c>
    </row>
    <row r="27" spans="1:5" x14ac:dyDescent="0.35">
      <c r="A27" t="s">
        <v>4</v>
      </c>
      <c r="B27" t="s">
        <v>5</v>
      </c>
      <c r="C27">
        <v>1985</v>
      </c>
      <c r="D27">
        <v>151000</v>
      </c>
      <c r="E27">
        <f t="shared" si="0"/>
        <v>151</v>
      </c>
    </row>
    <row r="28" spans="1:5" x14ac:dyDescent="0.35">
      <c r="A28" t="s">
        <v>4</v>
      </c>
      <c r="B28" t="s">
        <v>5</v>
      </c>
      <c r="C28">
        <v>1986</v>
      </c>
      <c r="D28">
        <v>144060</v>
      </c>
      <c r="E28">
        <f t="shared" si="0"/>
        <v>144.06</v>
      </c>
    </row>
    <row r="29" spans="1:5" x14ac:dyDescent="0.35">
      <c r="A29" t="s">
        <v>4</v>
      </c>
      <c r="B29" t="s">
        <v>5</v>
      </c>
      <c r="C29">
        <v>1987</v>
      </c>
      <c r="D29">
        <v>88670</v>
      </c>
      <c r="E29">
        <f t="shared" si="0"/>
        <v>88.67</v>
      </c>
    </row>
    <row r="30" spans="1:5" x14ac:dyDescent="0.35">
      <c r="A30" t="s">
        <v>4</v>
      </c>
      <c r="B30" t="s">
        <v>5</v>
      </c>
      <c r="C30">
        <v>1988</v>
      </c>
      <c r="D30">
        <v>103102</v>
      </c>
      <c r="E30">
        <f t="shared" si="0"/>
        <v>103.102</v>
      </c>
    </row>
    <row r="31" spans="1:5" x14ac:dyDescent="0.35">
      <c r="A31" t="s">
        <v>4</v>
      </c>
      <c r="B31" t="s">
        <v>5</v>
      </c>
      <c r="C31">
        <v>1989</v>
      </c>
      <c r="D31">
        <v>129961</v>
      </c>
      <c r="E31">
        <f t="shared" si="0"/>
        <v>129.96100000000001</v>
      </c>
    </row>
    <row r="32" spans="1:5" x14ac:dyDescent="0.35">
      <c r="A32" t="s">
        <v>4</v>
      </c>
      <c r="B32" t="s">
        <v>5</v>
      </c>
      <c r="C32">
        <v>1990</v>
      </c>
      <c r="D32">
        <v>145718</v>
      </c>
      <c r="E32">
        <f t="shared" si="0"/>
        <v>145.71799999999999</v>
      </c>
    </row>
    <row r="33" spans="1:5" x14ac:dyDescent="0.35">
      <c r="A33" t="s">
        <v>4</v>
      </c>
      <c r="B33" t="s">
        <v>5</v>
      </c>
      <c r="C33">
        <v>1991</v>
      </c>
      <c r="D33">
        <v>162521</v>
      </c>
      <c r="E33">
        <f t="shared" si="0"/>
        <v>162.52099999999999</v>
      </c>
    </row>
    <row r="34" spans="1:5" x14ac:dyDescent="0.35">
      <c r="A34" t="s">
        <v>4</v>
      </c>
      <c r="B34" t="s">
        <v>5</v>
      </c>
      <c r="C34">
        <v>1992</v>
      </c>
      <c r="D34">
        <v>196290</v>
      </c>
      <c r="E34">
        <f t="shared" si="0"/>
        <v>196.29</v>
      </c>
    </row>
    <row r="35" spans="1:5" x14ac:dyDescent="0.35">
      <c r="A35" t="s">
        <v>4</v>
      </c>
      <c r="B35" t="s">
        <v>5</v>
      </c>
      <c r="C35">
        <v>1993</v>
      </c>
      <c r="D35">
        <v>286500</v>
      </c>
      <c r="E35">
        <f t="shared" si="0"/>
        <v>286.5</v>
      </c>
    </row>
    <row r="36" spans="1:5" x14ac:dyDescent="0.35">
      <c r="A36" t="s">
        <v>4</v>
      </c>
      <c r="B36" t="s">
        <v>5</v>
      </c>
      <c r="C36">
        <v>1994</v>
      </c>
      <c r="D36">
        <v>286500</v>
      </c>
      <c r="E36">
        <f>D36/1000</f>
        <v>286.5</v>
      </c>
    </row>
    <row r="37" spans="1:5" x14ac:dyDescent="0.35">
      <c r="A37" t="s">
        <v>4</v>
      </c>
      <c r="B37" t="s">
        <v>5</v>
      </c>
      <c r="C37">
        <v>1995</v>
      </c>
      <c r="D37">
        <v>229348</v>
      </c>
      <c r="E37">
        <f t="shared" si="0"/>
        <v>229.34800000000001</v>
      </c>
    </row>
    <row r="38" spans="1:5" x14ac:dyDescent="0.35">
      <c r="A38" t="s">
        <v>4</v>
      </c>
      <c r="B38" t="s">
        <v>5</v>
      </c>
      <c r="C38">
        <v>1996</v>
      </c>
      <c r="D38">
        <v>264294</v>
      </c>
      <c r="E38">
        <f t="shared" si="0"/>
        <v>264.29399999999998</v>
      </c>
    </row>
    <row r="39" spans="1:5" x14ac:dyDescent="0.35">
      <c r="A39" t="s">
        <v>4</v>
      </c>
      <c r="B39" t="s">
        <v>5</v>
      </c>
      <c r="C39">
        <v>1997</v>
      </c>
      <c r="D39">
        <v>188512</v>
      </c>
      <c r="E39">
        <f t="shared" si="0"/>
        <v>188.512</v>
      </c>
    </row>
    <row r="40" spans="1:5" x14ac:dyDescent="0.35">
      <c r="A40" t="s">
        <v>4</v>
      </c>
      <c r="B40" t="s">
        <v>5</v>
      </c>
      <c r="C40">
        <v>1998</v>
      </c>
      <c r="D40">
        <v>204543</v>
      </c>
      <c r="E40">
        <f t="shared" si="0"/>
        <v>204.54300000000001</v>
      </c>
    </row>
    <row r="41" spans="1:5" x14ac:dyDescent="0.35">
      <c r="A41" t="s">
        <v>4</v>
      </c>
      <c r="B41" t="s">
        <v>5</v>
      </c>
      <c r="C41">
        <v>1999</v>
      </c>
      <c r="D41">
        <v>218191</v>
      </c>
      <c r="E41">
        <f t="shared" si="0"/>
        <v>218.191</v>
      </c>
    </row>
    <row r="42" spans="1:5" x14ac:dyDescent="0.35">
      <c r="A42" t="s">
        <v>4</v>
      </c>
      <c r="B42" t="s">
        <v>5</v>
      </c>
      <c r="C42">
        <v>2000</v>
      </c>
      <c r="D42">
        <v>236622</v>
      </c>
      <c r="E42">
        <f t="shared" si="0"/>
        <v>236.62200000000001</v>
      </c>
    </row>
    <row r="43" spans="1:5" x14ac:dyDescent="0.35">
      <c r="A43" t="s">
        <v>4</v>
      </c>
      <c r="B43" t="s">
        <v>5</v>
      </c>
      <c r="C43">
        <v>2001</v>
      </c>
      <c r="D43">
        <v>199735</v>
      </c>
      <c r="E43">
        <f t="shared" si="0"/>
        <v>199.73500000000001</v>
      </c>
    </row>
    <row r="44" spans="1:5" x14ac:dyDescent="0.35">
      <c r="A44" t="s">
        <v>4</v>
      </c>
      <c r="B44" t="s">
        <v>5</v>
      </c>
      <c r="C44">
        <v>2002</v>
      </c>
      <c r="D44">
        <v>217301</v>
      </c>
      <c r="E44">
        <f t="shared" si="0"/>
        <v>217.30099999999999</v>
      </c>
    </row>
    <row r="45" spans="1:5" x14ac:dyDescent="0.35">
      <c r="A45" t="s">
        <v>4</v>
      </c>
      <c r="B45" t="s">
        <v>5</v>
      </c>
      <c r="C45">
        <v>2003</v>
      </c>
      <c r="D45">
        <v>230904</v>
      </c>
      <c r="E45">
        <f t="shared" si="0"/>
        <v>230.904</v>
      </c>
    </row>
    <row r="46" spans="1:5" x14ac:dyDescent="0.35">
      <c r="A46" t="s">
        <v>4</v>
      </c>
      <c r="B46" t="s">
        <v>5</v>
      </c>
      <c r="C46">
        <v>2004</v>
      </c>
      <c r="D46">
        <v>250477</v>
      </c>
      <c r="E46">
        <f t="shared" si="0"/>
        <v>250.477</v>
      </c>
    </row>
    <row r="47" spans="1:5" x14ac:dyDescent="0.35">
      <c r="A47" t="s">
        <v>4</v>
      </c>
      <c r="B47" t="s">
        <v>5</v>
      </c>
      <c r="C47">
        <v>2005</v>
      </c>
      <c r="D47">
        <v>257252</v>
      </c>
      <c r="E47">
        <f t="shared" si="0"/>
        <v>257.25200000000001</v>
      </c>
    </row>
    <row r="48" spans="1:5" x14ac:dyDescent="0.35">
      <c r="A48" t="s">
        <v>4</v>
      </c>
      <c r="B48" t="s">
        <v>5</v>
      </c>
      <c r="C48">
        <v>2006</v>
      </c>
      <c r="D48">
        <v>272003</v>
      </c>
      <c r="E48">
        <f t="shared" si="0"/>
        <v>272.00299999999999</v>
      </c>
    </row>
    <row r="49" spans="1:5" x14ac:dyDescent="0.35">
      <c r="A49" t="s">
        <v>4</v>
      </c>
      <c r="B49" t="s">
        <v>5</v>
      </c>
      <c r="C49">
        <v>2007</v>
      </c>
      <c r="D49">
        <v>228956</v>
      </c>
      <c r="E49">
        <f t="shared" si="0"/>
        <v>228.95599999999999</v>
      </c>
    </row>
    <row r="50" spans="1:5" x14ac:dyDescent="0.35">
      <c r="A50" t="s">
        <v>4</v>
      </c>
      <c r="B50" t="s">
        <v>5</v>
      </c>
      <c r="C50">
        <v>2008</v>
      </c>
      <c r="D50">
        <v>162132</v>
      </c>
      <c r="E50">
        <f t="shared" si="0"/>
        <v>162.13200000000001</v>
      </c>
    </row>
    <row r="51" spans="1:5" x14ac:dyDescent="0.35">
      <c r="A51" t="s">
        <v>4</v>
      </c>
      <c r="B51" t="s">
        <v>5</v>
      </c>
      <c r="C51">
        <v>2009</v>
      </c>
      <c r="D51">
        <v>127340</v>
      </c>
      <c r="E51">
        <f t="shared" si="0"/>
        <v>127.34</v>
      </c>
    </row>
    <row r="52" spans="1:5" x14ac:dyDescent="0.35">
      <c r="A52" t="s">
        <v>4</v>
      </c>
      <c r="B52" t="s">
        <v>5</v>
      </c>
      <c r="C52">
        <v>2010</v>
      </c>
      <c r="D52">
        <v>135799</v>
      </c>
      <c r="E52">
        <f t="shared" si="0"/>
        <v>135.79900000000001</v>
      </c>
    </row>
    <row r="53" spans="1:5" x14ac:dyDescent="0.35">
      <c r="A53" t="s">
        <v>4</v>
      </c>
      <c r="B53" t="s">
        <v>5</v>
      </c>
      <c r="C53">
        <v>2011</v>
      </c>
      <c r="D53">
        <v>139442</v>
      </c>
      <c r="E53">
        <f t="shared" si="0"/>
        <v>139.44200000000001</v>
      </c>
    </row>
    <row r="54" spans="1:5" x14ac:dyDescent="0.35">
      <c r="A54" t="s">
        <v>4</v>
      </c>
      <c r="B54" t="s">
        <v>5</v>
      </c>
      <c r="C54">
        <v>2012</v>
      </c>
      <c r="D54">
        <v>197872</v>
      </c>
      <c r="E54">
        <f t="shared" si="0"/>
        <v>197.87200000000001</v>
      </c>
    </row>
    <row r="55" spans="1:5" x14ac:dyDescent="0.35">
      <c r="A55" t="s">
        <v>4</v>
      </c>
      <c r="B55" t="s">
        <v>5</v>
      </c>
      <c r="C55">
        <v>2013</v>
      </c>
      <c r="D55">
        <v>220548</v>
      </c>
      <c r="E55">
        <f t="shared" si="0"/>
        <v>220.548</v>
      </c>
    </row>
    <row r="56" spans="1:5" x14ac:dyDescent="0.35">
      <c r="A56" t="s">
        <v>4</v>
      </c>
      <c r="B56" t="s">
        <v>5</v>
      </c>
      <c r="C56">
        <v>2014</v>
      </c>
      <c r="D56">
        <v>385503</v>
      </c>
      <c r="E56">
        <f t="shared" si="0"/>
        <v>385.50299999999999</v>
      </c>
    </row>
    <row r="57" spans="1:5" x14ac:dyDescent="0.35">
      <c r="A57" t="s">
        <v>4</v>
      </c>
      <c r="B57" t="s">
        <v>5</v>
      </c>
      <c r="C57">
        <v>2015</v>
      </c>
      <c r="D57">
        <v>477187</v>
      </c>
      <c r="E57">
        <f t="shared" si="0"/>
        <v>477.18700000000001</v>
      </c>
    </row>
    <row r="58" spans="1:5" x14ac:dyDescent="0.35">
      <c r="A58" t="s">
        <v>4</v>
      </c>
      <c r="B58" t="s">
        <v>5</v>
      </c>
      <c r="C58">
        <v>2016</v>
      </c>
      <c r="D58">
        <v>940825</v>
      </c>
      <c r="E58">
        <f t="shared" si="0"/>
        <v>940.82500000000005</v>
      </c>
    </row>
    <row r="59" spans="1:5" x14ac:dyDescent="0.35">
      <c r="A59" t="s">
        <v>4</v>
      </c>
      <c r="B59" t="s">
        <v>5</v>
      </c>
      <c r="C59">
        <v>2017</v>
      </c>
      <c r="D59">
        <v>1350495</v>
      </c>
      <c r="E59">
        <f t="shared" si="0"/>
        <v>1350.4949999999999</v>
      </c>
    </row>
    <row r="60" spans="1:5" x14ac:dyDescent="0.35">
      <c r="A60" t="s">
        <v>4</v>
      </c>
      <c r="B60" t="s">
        <v>5</v>
      </c>
      <c r="C60">
        <v>2018</v>
      </c>
      <c r="D60">
        <v>1165646</v>
      </c>
      <c r="E60">
        <f t="shared" si="0"/>
        <v>1165.646</v>
      </c>
    </row>
    <row r="61" spans="1:5" x14ac:dyDescent="0.35">
      <c r="A61" t="s">
        <v>4</v>
      </c>
      <c r="B61" t="s">
        <v>5</v>
      </c>
      <c r="C61">
        <v>2019</v>
      </c>
      <c r="D61">
        <v>1359458</v>
      </c>
      <c r="E61">
        <f t="shared" si="0"/>
        <v>1359.4580000000001</v>
      </c>
    </row>
    <row r="62" spans="1:5" x14ac:dyDescent="0.35">
      <c r="A62" t="s">
        <v>4</v>
      </c>
      <c r="B62" t="s">
        <v>5</v>
      </c>
      <c r="C62">
        <v>2020</v>
      </c>
      <c r="D62">
        <v>1421133</v>
      </c>
      <c r="E62">
        <f t="shared" si="0"/>
        <v>1421.133</v>
      </c>
    </row>
    <row r="63" spans="1:5" x14ac:dyDescent="0.35">
      <c r="A63" t="s">
        <v>4</v>
      </c>
      <c r="B63" t="s">
        <v>5</v>
      </c>
      <c r="C63">
        <v>2021</v>
      </c>
      <c r="D63">
        <v>1529903</v>
      </c>
      <c r="E63">
        <f t="shared" si="0"/>
        <v>1529.903</v>
      </c>
    </row>
    <row r="64" spans="1:5" x14ac:dyDescent="0.35">
      <c r="A64" t="s">
        <v>4</v>
      </c>
      <c r="B64" t="s">
        <v>5</v>
      </c>
      <c r="C64">
        <v>2022</v>
      </c>
      <c r="D64">
        <v>1463523</v>
      </c>
      <c r="E64">
        <f t="shared" si="0"/>
        <v>1463.5229999999999</v>
      </c>
    </row>
    <row r="65" spans="1:5" x14ac:dyDescent="0.35">
      <c r="A65" t="s">
        <v>4</v>
      </c>
      <c r="B65" t="s">
        <v>5</v>
      </c>
      <c r="C65">
        <v>2023</v>
      </c>
      <c r="D65">
        <v>1577498</v>
      </c>
      <c r="E65">
        <f t="shared" si="0"/>
        <v>1577.498</v>
      </c>
    </row>
    <row r="66" spans="1:5" x14ac:dyDescent="0.35">
      <c r="A66" t="s">
        <v>4</v>
      </c>
      <c r="B66" t="s">
        <v>5</v>
      </c>
      <c r="C66">
        <v>2024</v>
      </c>
      <c r="D66">
        <v>1796609</v>
      </c>
      <c r="E66">
        <f t="shared" si="0"/>
        <v>1796.6089999999999</v>
      </c>
    </row>
    <row r="67" spans="1:5" x14ac:dyDescent="0.35">
      <c r="A67" t="s">
        <v>4</v>
      </c>
      <c r="B67" t="s">
        <v>5</v>
      </c>
      <c r="C67">
        <v>2025</v>
      </c>
      <c r="D67">
        <v>1898338</v>
      </c>
      <c r="E67">
        <f t="shared" ref="E67" si="1">D67/1000</f>
        <v>1898.338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refugee population in Uganda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OMEN 16</dc:creator>
  <cp:lastModifiedBy>OMEN 16</cp:lastModifiedBy>
  <dcterms:created xsi:type="dcterms:W3CDTF">2025-11-22T09:22:37Z</dcterms:created>
  <dcterms:modified xsi:type="dcterms:W3CDTF">2025-11-22T09:58:43Z</dcterms:modified>
</cp:coreProperties>
</file>